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O:\ek_04_mandate\EIT RawMaterials\161-26 Academy Learning Management System\02 Procurement Documents\Final\"/>
    </mc:Choice>
  </mc:AlternateContent>
  <xr:revisionPtr revIDLastSave="0" documentId="13_ncr:1_{B3D4ACC7-E284-4EE5-A3B2-AB2B55DFCA70}" xr6:coauthVersionLast="47" xr6:coauthVersionMax="47" xr10:uidLastSave="{00000000-0000-0000-0000-000000000000}"/>
  <bookViews>
    <workbookView xWindow="-108" yWindow="-108" windowWidth="23256" windowHeight="12456" xr2:uid="{E3C2230B-5F3D-489B-B91C-54595A316394}"/>
  </bookViews>
  <sheets>
    <sheet name="Price List" sheetId="1" r:id="rId1"/>
  </sheets>
  <definedNames>
    <definedName name="_xlnm.Print_Area" localSheetId="0">'Price List'!$A$1:$J$23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1" l="1"/>
  <c r="H8" i="1"/>
  <c r="H17" i="1"/>
  <c r="H15" i="1"/>
  <c r="H14" i="1"/>
  <c r="H13" i="1"/>
  <c r="H12" i="1"/>
  <c r="H11" i="1"/>
  <c r="H10" i="1"/>
  <c r="H9" i="1"/>
  <c r="H7" i="1"/>
  <c r="H6" i="1"/>
  <c r="H5" i="1"/>
  <c r="H18" i="1" l="1"/>
</calcChain>
</file>

<file path=xl/sharedStrings.xml><?xml version="1.0" encoding="utf-8"?>
<sst xmlns="http://schemas.openxmlformats.org/spreadsheetml/2006/main" count="34" uniqueCount="31">
  <si>
    <t>= to be completed by the tenderer</t>
  </si>
  <si>
    <t>item</t>
  </si>
  <si>
    <t>notes on price calculation</t>
  </si>
  <si>
    <t>unit</t>
  </si>
  <si>
    <t>net  per unit</t>
  </si>
  <si>
    <t>quantity</t>
  </si>
  <si>
    <t>total net</t>
  </si>
  <si>
    <t>fixed price</t>
  </si>
  <si>
    <t>fixed monthly rate</t>
  </si>
  <si>
    <t>Additional services</t>
  </si>
  <si>
    <r>
      <rPr>
        <b/>
        <sz val="12"/>
        <rFont val="Arial"/>
        <family val="2"/>
      </rPr>
      <t>Daily rate</t>
    </r>
    <r>
      <rPr>
        <sz val="12"/>
        <rFont val="Arial"/>
        <family val="2"/>
      </rPr>
      <t xml:space="preserve">
Developer</t>
    </r>
  </si>
  <si>
    <r>
      <rPr>
        <b/>
        <sz val="12"/>
        <rFont val="Arial"/>
        <family val="2"/>
      </rPr>
      <t>Daily rate</t>
    </r>
    <r>
      <rPr>
        <sz val="12"/>
        <rFont val="Arial"/>
        <family val="2"/>
      </rPr>
      <t xml:space="preserve">
Senior consultant</t>
    </r>
  </si>
  <si>
    <r>
      <t xml:space="preserve">Daily rate
</t>
    </r>
    <r>
      <rPr>
        <sz val="12"/>
        <rFont val="Arial"/>
        <family val="2"/>
      </rPr>
      <t>Project manager</t>
    </r>
  </si>
  <si>
    <r>
      <t xml:space="preserve">Daily rate
</t>
    </r>
    <r>
      <rPr>
        <sz val="12"/>
        <rFont val="Arial"/>
        <family val="2"/>
      </rPr>
      <t>Server engineer</t>
    </r>
  </si>
  <si>
    <t>Total subject of the evaluation of the tender</t>
  </si>
  <si>
    <t>Place</t>
  </si>
  <si>
    <t>Date</t>
  </si>
  <si>
    <t>First name, last name</t>
  </si>
  <si>
    <t>Initial set-up of LMS</t>
  </si>
  <si>
    <t>Initial setup, implementation, configuration of LMS including necessary licences</t>
  </si>
  <si>
    <r>
      <rPr>
        <b/>
        <sz val="12"/>
        <rFont val="Arial"/>
        <family val="2"/>
      </rPr>
      <t>Daily rate</t>
    </r>
    <r>
      <rPr>
        <sz val="12"/>
        <rFont val="Arial"/>
        <family val="2"/>
      </rPr>
      <t xml:space="preserve">
Testing</t>
    </r>
  </si>
  <si>
    <r>
      <rPr>
        <b/>
        <sz val="12"/>
        <rFont val="Arial"/>
        <family val="2"/>
      </rPr>
      <t>Daily rate</t>
    </r>
    <r>
      <rPr>
        <sz val="12"/>
        <rFont val="Arial"/>
        <family val="2"/>
      </rPr>
      <t xml:space="preserve">
Training</t>
    </r>
  </si>
  <si>
    <t>Operation of fully implemented
LMS with up to 120,000 tokens (2027)</t>
  </si>
  <si>
    <t>Operation of fully implemented
LMS with up to 240,000 tokens (2028)</t>
  </si>
  <si>
    <t>Operation of fully implemented
LMS with up to 300,000 tokens (to July 2029)</t>
  </si>
  <si>
    <t>Operation of fully implemented
LMS with up to 5,000 tokens (2026)</t>
  </si>
  <si>
    <t>Skill levels (each or equivalent):
– Developer
– Senior consultant
– Training
– Testing
– Project management
– Server engineer
– Additional tokens
– Remote support outside service hours
The quantities are only for the purpose of determining comparable price tenders in the procurement procedure. the actual quantity actually  may be higher or lower. The contractor has no entitlement to a specific quantity of person days.
Hourly rates are one eighth of the daily rates.</t>
  </si>
  <si>
    <r>
      <t xml:space="preserve">Daily rate
</t>
    </r>
    <r>
      <rPr>
        <sz val="12"/>
        <rFont val="Arial"/>
        <family val="2"/>
      </rPr>
      <t>Remote support</t>
    </r>
  </si>
  <si>
    <t>5,000</t>
  </si>
  <si>
    <t>- Hosting of all necessary software products meeting all specific requirements
- Support Services: Hotline support, trouble shooting
- Updates / upgrades / patches alongside development roadmap
EIT RawMaterials has the unilateral right to flexibly set the token volume for each contract year including a roll-over of unused tokens to the following year.
Against this background, the token volumes per year are to be understood as an indicative roadmap only. The effective monthly rate will vary depending on the number of tokens actually used. The price per token used to calculate the monthly rates must be stated separately.</t>
  </si>
  <si>
    <r>
      <rPr>
        <b/>
        <sz val="12"/>
        <rFont val="Arial"/>
        <family val="2"/>
      </rPr>
      <t>Fixed price per token</t>
    </r>
    <r>
      <rPr>
        <sz val="12"/>
        <rFont val="Arial"/>
        <family val="2"/>
      </rPr>
      <t xml:space="preserve">
Additional tokens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</si>
</sst>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2"/>
      <color theme="1"/>
      <name val="Calibri"/>
      <family val="2"/>
      <scheme val="minor"/>
    </font>
    <font>
      <sz val="12"/>
      <color theme="1"/>
      <name val="Arial"/>
      <family val="2"/>
    </font>
    <font>
      <b/>
      <sz val="12"/>
      <color theme="0"/>
      <name val="Arial"/>
      <family val="2"/>
    </font>
    <font>
      <sz val="12"/>
      <name val="Arial"/>
      <family val="2"/>
    </font>
    <font>
      <b/>
      <sz val="12"/>
      <name val="Arial"/>
      <family val="2"/>
    </font>
    <font>
      <b/>
      <sz val="12"/>
      <color theme="1"/>
      <name val="Arial"/>
      <family val="2"/>
    </font>
    <font>
      <sz val="11"/>
      <color theme="1"/>
      <name val="Arial"/>
      <family val="2"/>
    </font>
  </fonts>
  <fills count="4">
    <fill>
      <patternFill patternType="none"/>
    </fill>
    <fill>
      <patternFill patternType="gray125"/>
    </fill>
    <fill>
      <patternFill patternType="solid">
        <fgColor rgb="FFFFFF00"/>
        <bgColor indexed="64"/>
      </patternFill>
    </fill>
    <fill>
      <patternFill patternType="solid">
        <fgColor rgb="FF0070C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64">
    <xf numFmtId="0" fontId="0" fillId="0" borderId="0" xfId="0"/>
    <xf numFmtId="0" fontId="1" fillId="0" borderId="0" xfId="0" applyFont="1" applyAlignment="1">
      <alignment horizontal="left" vertical="center" indent="1"/>
    </xf>
    <xf numFmtId="0" fontId="1" fillId="2" borderId="1" xfId="0" applyFont="1" applyFill="1" applyBorder="1" applyAlignment="1">
      <alignment horizontal="left" vertical="center" indent="1"/>
    </xf>
    <xf numFmtId="49" fontId="1" fillId="0" borderId="1" xfId="0" applyNumberFormat="1" applyFont="1" applyBorder="1" applyAlignment="1">
      <alignment horizontal="left" vertical="center" wrapText="1" indent="1"/>
    </xf>
    <xf numFmtId="0" fontId="1" fillId="0" borderId="0" xfId="0" applyFont="1" applyAlignment="1">
      <alignment horizontal="left" vertical="center" wrapText="1" indent="1"/>
    </xf>
    <xf numFmtId="0" fontId="2" fillId="3" borderId="5" xfId="0" applyFont="1" applyFill="1" applyBorder="1" applyAlignment="1">
      <alignment horizontal="left" vertical="center" wrapText="1" indent="1"/>
    </xf>
    <xf numFmtId="164" fontId="2" fillId="3" borderId="6" xfId="0" applyNumberFormat="1" applyFont="1" applyFill="1" applyBorder="1" applyAlignment="1">
      <alignment horizontal="left" vertical="center" wrapText="1" indent="1"/>
    </xf>
    <xf numFmtId="0" fontId="1" fillId="0" borderId="7" xfId="0" applyFont="1" applyBorder="1" applyAlignment="1">
      <alignment horizontal="left" vertical="center" indent="1"/>
    </xf>
    <xf numFmtId="0" fontId="3" fillId="0" borderId="8" xfId="0" applyFont="1" applyBorder="1" applyAlignment="1">
      <alignment horizontal="left" vertical="center" wrapText="1" indent="1"/>
    </xf>
    <xf numFmtId="0" fontId="4" fillId="0" borderId="10" xfId="0" applyFont="1" applyBorder="1" applyAlignment="1">
      <alignment horizontal="left" vertical="center" wrapText="1" indent="1"/>
    </xf>
    <xf numFmtId="164" fontId="3" fillId="2" borderId="1" xfId="0" applyNumberFormat="1" applyFont="1" applyFill="1" applyBorder="1" applyAlignment="1" applyProtection="1">
      <alignment horizontal="right" vertical="center" wrapText="1" indent="1"/>
      <protection locked="0"/>
    </xf>
    <xf numFmtId="0" fontId="3" fillId="0" borderId="10" xfId="0" applyFont="1" applyBorder="1" applyAlignment="1">
      <alignment horizontal="right" vertical="center" wrapText="1" indent="1"/>
    </xf>
    <xf numFmtId="164" fontId="3" fillId="0" borderId="11" xfId="0" applyNumberFormat="1" applyFont="1" applyBorder="1" applyAlignment="1">
      <alignment horizontal="right" vertical="center" wrapText="1" indent="1"/>
    </xf>
    <xf numFmtId="0" fontId="1" fillId="0" borderId="12" xfId="0" applyFont="1" applyBorder="1" applyAlignment="1">
      <alignment horizontal="left" vertical="center" indent="1"/>
    </xf>
    <xf numFmtId="0" fontId="3" fillId="0" borderId="13" xfId="0" applyFont="1" applyBorder="1" applyAlignment="1">
      <alignment horizontal="left" vertical="center" wrapText="1" indent="1"/>
    </xf>
    <xf numFmtId="0" fontId="4" fillId="0" borderId="16" xfId="0" applyFont="1" applyBorder="1" applyAlignment="1">
      <alignment horizontal="left" vertical="center" wrapText="1" indent="1"/>
    </xf>
    <xf numFmtId="0" fontId="3" fillId="0" borderId="16" xfId="0" applyFont="1" applyBorder="1" applyAlignment="1">
      <alignment horizontal="right" vertical="center" wrapText="1" indent="1"/>
    </xf>
    <xf numFmtId="164" fontId="3" fillId="0" borderId="17" xfId="0" applyNumberFormat="1" applyFont="1" applyBorder="1" applyAlignment="1">
      <alignment horizontal="right" vertical="center" wrapText="1" indent="1"/>
    </xf>
    <xf numFmtId="0" fontId="1" fillId="0" borderId="21" xfId="0" applyFont="1" applyBorder="1" applyAlignment="1">
      <alignment horizontal="left" vertical="center" indent="1"/>
    </xf>
    <xf numFmtId="0" fontId="3" fillId="0" borderId="1" xfId="0" applyFont="1" applyBorder="1" applyAlignment="1">
      <alignment horizontal="left" vertical="center" wrapText="1" indent="1"/>
    </xf>
    <xf numFmtId="0" fontId="3" fillId="0" borderId="1" xfId="0" applyFont="1" applyBorder="1" applyAlignment="1">
      <alignment horizontal="right" vertical="center" wrapText="1" indent="1"/>
    </xf>
    <xf numFmtId="164" fontId="1" fillId="0" borderId="23" xfId="0" applyNumberFormat="1" applyFont="1" applyBorder="1" applyAlignment="1">
      <alignment horizontal="right" vertical="center" wrapText="1" indent="1"/>
    </xf>
    <xf numFmtId="164" fontId="1" fillId="0" borderId="24" xfId="0" applyNumberFormat="1" applyFont="1" applyBorder="1" applyAlignment="1">
      <alignment horizontal="right" vertical="center" wrapText="1" indent="1"/>
    </xf>
    <xf numFmtId="0" fontId="4" fillId="0" borderId="1" xfId="0" applyFont="1" applyBorder="1" applyAlignment="1">
      <alignment horizontal="left" vertical="center" wrapText="1" indent="1"/>
    </xf>
    <xf numFmtId="0" fontId="1" fillId="0" borderId="26" xfId="0" applyFont="1" applyBorder="1" applyAlignment="1">
      <alignment horizontal="left" vertical="center" indent="1"/>
    </xf>
    <xf numFmtId="0" fontId="3" fillId="0" borderId="28" xfId="0" applyFont="1" applyBorder="1" applyAlignment="1">
      <alignment horizontal="left" vertical="center" wrapText="1" indent="1"/>
    </xf>
    <xf numFmtId="164" fontId="3" fillId="2" borderId="28" xfId="0" applyNumberFormat="1" applyFont="1" applyFill="1" applyBorder="1" applyAlignment="1" applyProtection="1">
      <alignment horizontal="right" vertical="center" wrapText="1" indent="1"/>
      <protection locked="0"/>
    </xf>
    <xf numFmtId="164" fontId="1" fillId="0" borderId="29" xfId="0" applyNumberFormat="1" applyFont="1" applyBorder="1" applyAlignment="1">
      <alignment horizontal="right" vertical="center" wrapText="1" indent="1"/>
    </xf>
    <xf numFmtId="0" fontId="1" fillId="0" borderId="0" xfId="0" applyFont="1" applyAlignment="1">
      <alignment horizontal="right" vertical="center" wrapText="1" indent="1"/>
    </xf>
    <xf numFmtId="164" fontId="5" fillId="0" borderId="30" xfId="0" applyNumberFormat="1" applyFont="1" applyBorder="1" applyAlignment="1">
      <alignment horizontal="right" vertical="center" wrapText="1" indent="1"/>
    </xf>
    <xf numFmtId="0" fontId="5" fillId="0" borderId="0" xfId="0" applyFont="1" applyAlignment="1">
      <alignment horizontal="left" vertical="center" wrapText="1" indent="1"/>
    </xf>
    <xf numFmtId="164" fontId="5" fillId="0" borderId="0" xfId="0" applyNumberFormat="1" applyFont="1" applyAlignment="1">
      <alignment horizontal="left" vertical="center" wrapText="1" indent="1"/>
    </xf>
    <xf numFmtId="0" fontId="6" fillId="2" borderId="31" xfId="0" applyFont="1" applyFill="1" applyBorder="1" applyAlignment="1" applyProtection="1">
      <alignment vertical="center" wrapText="1"/>
      <protection locked="0"/>
    </xf>
    <xf numFmtId="0" fontId="6" fillId="2" borderId="32" xfId="0" applyFont="1" applyFill="1" applyBorder="1" applyAlignment="1" applyProtection="1">
      <alignment vertical="center" wrapText="1"/>
      <protection locked="0"/>
    </xf>
    <xf numFmtId="0" fontId="6" fillId="0" borderId="31" xfId="0" applyFont="1" applyBorder="1" applyAlignment="1">
      <alignment vertical="center" wrapText="1"/>
    </xf>
    <xf numFmtId="0" fontId="6" fillId="0" borderId="32" xfId="0" applyFont="1" applyBorder="1" applyAlignment="1">
      <alignment vertical="center" wrapText="1"/>
    </xf>
    <xf numFmtId="0" fontId="6" fillId="0" borderId="2" xfId="0" applyFont="1" applyBorder="1" applyAlignment="1">
      <alignment vertical="center" wrapText="1"/>
    </xf>
    <xf numFmtId="0" fontId="1" fillId="0" borderId="28" xfId="0" quotePrefix="1" applyFont="1" applyBorder="1" applyAlignment="1">
      <alignment horizontal="right" vertical="center" wrapText="1" indent="1"/>
    </xf>
    <xf numFmtId="0" fontId="5" fillId="0" borderId="0" xfId="0" applyFont="1" applyAlignment="1">
      <alignment horizontal="left" vertical="center" wrapText="1" indent="1"/>
    </xf>
    <xf numFmtId="0" fontId="0" fillId="0" borderId="0" xfId="0" applyAlignment="1">
      <alignment horizontal="left" vertical="center" wrapText="1" indent="1"/>
    </xf>
    <xf numFmtId="0" fontId="6" fillId="2" borderId="2" xfId="0" applyFont="1" applyFill="1" applyBorder="1" applyAlignment="1" applyProtection="1">
      <alignment vertical="center" wrapText="1"/>
      <protection locked="0"/>
    </xf>
    <xf numFmtId="0" fontId="0" fillId="2" borderId="33" xfId="0" applyFill="1" applyBorder="1" applyAlignment="1" applyProtection="1">
      <alignment vertical="center"/>
      <protection locked="0"/>
    </xf>
    <xf numFmtId="0" fontId="0" fillId="2" borderId="32" xfId="0" applyFill="1" applyBorder="1" applyAlignment="1" applyProtection="1">
      <alignment vertical="center"/>
      <protection locked="0"/>
    </xf>
    <xf numFmtId="0" fontId="6" fillId="0" borderId="33" xfId="0" applyFont="1" applyBorder="1" applyAlignment="1">
      <alignment vertical="center" wrapText="1"/>
    </xf>
    <xf numFmtId="0" fontId="0" fillId="0" borderId="32" xfId="0" applyBorder="1" applyAlignment="1">
      <alignment vertical="center"/>
    </xf>
    <xf numFmtId="0" fontId="1" fillId="0" borderId="0" xfId="0" applyFont="1" applyAlignment="1">
      <alignment horizontal="left" vertical="center" wrapText="1" indent="1"/>
    </xf>
    <xf numFmtId="0" fontId="2" fillId="3" borderId="2" xfId="0" applyFont="1" applyFill="1" applyBorder="1" applyAlignment="1">
      <alignment horizontal="left" vertical="center" wrapText="1" indent="1"/>
    </xf>
    <xf numFmtId="0" fontId="0" fillId="0" borderId="3" xfId="0" applyBorder="1" applyAlignment="1">
      <alignment horizontal="left" vertical="center" wrapText="1" indent="1"/>
    </xf>
    <xf numFmtId="0" fontId="2" fillId="3" borderId="4" xfId="0" applyFont="1" applyFill="1" applyBorder="1" applyAlignment="1">
      <alignment horizontal="left" vertical="center" wrapText="1" indent="1"/>
    </xf>
    <xf numFmtId="0" fontId="2" fillId="3" borderId="3" xfId="0" applyFont="1" applyFill="1" applyBorder="1" applyAlignment="1">
      <alignment horizontal="left" vertical="center" wrapText="1" indent="1"/>
    </xf>
    <xf numFmtId="0" fontId="3" fillId="0" borderId="9" xfId="0" applyFont="1" applyBorder="1" applyAlignment="1">
      <alignment horizontal="left" vertical="center" wrapText="1" indent="1"/>
    </xf>
    <xf numFmtId="0" fontId="3" fillId="0" borderId="8" xfId="0" applyFont="1" applyBorder="1" applyAlignment="1">
      <alignment horizontal="center" vertical="center" wrapText="1"/>
    </xf>
    <xf numFmtId="0" fontId="1" fillId="0" borderId="14" xfId="0" quotePrefix="1" applyFont="1" applyBorder="1" applyAlignment="1">
      <alignment horizontal="left" vertical="center" wrapText="1"/>
    </xf>
    <xf numFmtId="0" fontId="1" fillId="0" borderId="15" xfId="0" applyFont="1"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13" xfId="0" applyBorder="1" applyAlignment="1">
      <alignment vertical="center" wrapText="1"/>
    </xf>
    <xf numFmtId="0" fontId="3" fillId="0" borderId="22"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27" xfId="0" applyFont="1" applyBorder="1" applyAlignment="1">
      <alignment horizontal="left" vertical="center" wrapText="1" indent="1"/>
    </xf>
    <xf numFmtId="0" fontId="3" fillId="0" borderId="1" xfId="0" applyFont="1" applyBorder="1" applyAlignment="1">
      <alignment horizontal="left" vertical="center" wrapText="1" indent="1"/>
    </xf>
    <xf numFmtId="0" fontId="3" fillId="0" borderId="25" xfId="0" applyFont="1" applyBorder="1" applyAlignment="1">
      <alignment horizontal="left" vertical="center" wrapText="1" indent="1"/>
    </xf>
    <xf numFmtId="0" fontId="3" fillId="0" borderId="28" xfId="0" applyFont="1" applyBorder="1" applyAlignment="1">
      <alignment horizontal="left" vertical="center" wrapText="1" inden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08B9E-72DC-476E-BD15-FDEDCE740A2C}">
  <sheetPr>
    <pageSetUpPr fitToPage="1"/>
  </sheetPr>
  <dimension ref="A1:J22"/>
  <sheetViews>
    <sheetView tabSelected="1" zoomScale="75" zoomScaleNormal="70" workbookViewId="0">
      <selection activeCell="C21" sqref="C21"/>
    </sheetView>
  </sheetViews>
  <sheetFormatPr baseColWidth="10" defaultColWidth="11.5" defaultRowHeight="15" x14ac:dyDescent="0.3"/>
  <cols>
    <col min="1" max="1" width="11.5" style="1"/>
    <col min="2" max="2" width="36" style="1" customWidth="1"/>
    <col min="3" max="3" width="33.09765625" style="1" customWidth="1"/>
    <col min="4" max="4" width="17.59765625" style="1" customWidth="1"/>
    <col min="5" max="5" width="27.59765625" style="1" customWidth="1"/>
    <col min="6" max="6" width="24.59765625" style="1" customWidth="1"/>
    <col min="7" max="7" width="11.5" style="1"/>
    <col min="8" max="8" width="24.59765625" style="1" customWidth="1"/>
    <col min="9" max="16384" width="11.5" style="1"/>
  </cols>
  <sheetData>
    <row r="1" spans="1:10" ht="57" customHeight="1" x14ac:dyDescent="0.3"/>
    <row r="2" spans="1:10" ht="28.35" customHeight="1" x14ac:dyDescent="0.3">
      <c r="B2" s="2"/>
      <c r="C2" s="3" t="s">
        <v>0</v>
      </c>
      <c r="D2" s="4"/>
      <c r="E2" s="4"/>
      <c r="F2" s="4"/>
      <c r="G2" s="45"/>
      <c r="H2" s="45"/>
      <c r="I2" s="45"/>
      <c r="J2" s="45"/>
    </row>
    <row r="3" spans="1:10" ht="28.35" customHeight="1" thickBot="1" x14ac:dyDescent="0.35"/>
    <row r="4" spans="1:10" ht="16.2" thickBot="1" x14ac:dyDescent="0.35">
      <c r="A4" s="46" t="s">
        <v>1</v>
      </c>
      <c r="B4" s="47"/>
      <c r="C4" s="48" t="s">
        <v>2</v>
      </c>
      <c r="D4" s="49"/>
      <c r="E4" s="5" t="s">
        <v>3</v>
      </c>
      <c r="F4" s="5" t="s">
        <v>4</v>
      </c>
      <c r="G4" s="5" t="s">
        <v>5</v>
      </c>
      <c r="H4" s="6" t="s">
        <v>6</v>
      </c>
    </row>
    <row r="5" spans="1:10" ht="121.5" customHeight="1" x14ac:dyDescent="0.3">
      <c r="A5" s="7">
        <v>1</v>
      </c>
      <c r="B5" s="8" t="s">
        <v>18</v>
      </c>
      <c r="C5" s="50" t="s">
        <v>19</v>
      </c>
      <c r="D5" s="51"/>
      <c r="E5" s="9" t="s">
        <v>7</v>
      </c>
      <c r="F5" s="10"/>
      <c r="G5" s="11">
        <v>1</v>
      </c>
      <c r="H5" s="12">
        <f>F5</f>
        <v>0</v>
      </c>
    </row>
    <row r="6" spans="1:10" ht="54.9" customHeight="1" x14ac:dyDescent="0.3">
      <c r="A6" s="13">
        <v>2</v>
      </c>
      <c r="B6" s="14" t="s">
        <v>25</v>
      </c>
      <c r="C6" s="52" t="s">
        <v>29</v>
      </c>
      <c r="D6" s="53"/>
      <c r="E6" s="15" t="s">
        <v>8</v>
      </c>
      <c r="F6" s="10"/>
      <c r="G6" s="16">
        <v>12</v>
      </c>
      <c r="H6" s="17">
        <f>F6*G6</f>
        <v>0</v>
      </c>
    </row>
    <row r="7" spans="1:10" ht="80.099999999999994" customHeight="1" x14ac:dyDescent="0.3">
      <c r="A7" s="13">
        <v>3</v>
      </c>
      <c r="B7" s="14" t="s">
        <v>22</v>
      </c>
      <c r="C7" s="54"/>
      <c r="D7" s="55"/>
      <c r="E7" s="15" t="s">
        <v>8</v>
      </c>
      <c r="F7" s="10"/>
      <c r="G7" s="16">
        <v>12</v>
      </c>
      <c r="H7" s="17">
        <f>F7*G7</f>
        <v>0</v>
      </c>
    </row>
    <row r="8" spans="1:10" ht="80.099999999999994" customHeight="1" x14ac:dyDescent="0.3">
      <c r="A8" s="13">
        <v>4</v>
      </c>
      <c r="B8" s="14" t="s">
        <v>23</v>
      </c>
      <c r="C8" s="54"/>
      <c r="D8" s="55"/>
      <c r="E8" s="15" t="s">
        <v>8</v>
      </c>
      <c r="F8" s="10"/>
      <c r="G8" s="16">
        <v>12</v>
      </c>
      <c r="H8" s="17">
        <f>F8*G8</f>
        <v>0</v>
      </c>
    </row>
    <row r="9" spans="1:10" ht="80.099999999999994" customHeight="1" x14ac:dyDescent="0.3">
      <c r="A9" s="13">
        <v>5</v>
      </c>
      <c r="B9" s="14" t="s">
        <v>24</v>
      </c>
      <c r="C9" s="56"/>
      <c r="D9" s="57"/>
      <c r="E9" s="15" t="s">
        <v>8</v>
      </c>
      <c r="F9" s="10"/>
      <c r="G9" s="16">
        <v>12</v>
      </c>
      <c r="H9" s="17">
        <f>F9*G9</f>
        <v>0</v>
      </c>
    </row>
    <row r="10" spans="1:10" ht="45" customHeight="1" x14ac:dyDescent="0.3">
      <c r="A10" s="18">
        <v>6</v>
      </c>
      <c r="B10" s="58" t="s">
        <v>9</v>
      </c>
      <c r="C10" s="61" t="s">
        <v>26</v>
      </c>
      <c r="D10" s="61"/>
      <c r="E10" s="19" t="s">
        <v>10</v>
      </c>
      <c r="F10" s="10"/>
      <c r="G10" s="20">
        <v>20</v>
      </c>
      <c r="H10" s="21">
        <f>F10*G10</f>
        <v>0</v>
      </c>
    </row>
    <row r="11" spans="1:10" ht="45" customHeight="1" x14ac:dyDescent="0.3">
      <c r="A11" s="18">
        <v>7</v>
      </c>
      <c r="B11" s="58"/>
      <c r="C11" s="61"/>
      <c r="D11" s="61"/>
      <c r="E11" s="19" t="s">
        <v>11</v>
      </c>
      <c r="F11" s="10"/>
      <c r="G11" s="20">
        <v>20</v>
      </c>
      <c r="H11" s="22">
        <f t="shared" ref="H11:H17" si="0">F11*G11</f>
        <v>0</v>
      </c>
    </row>
    <row r="12" spans="1:10" ht="45" customHeight="1" x14ac:dyDescent="0.3">
      <c r="A12" s="18">
        <v>8</v>
      </c>
      <c r="B12" s="58"/>
      <c r="C12" s="61"/>
      <c r="D12" s="61"/>
      <c r="E12" s="19" t="s">
        <v>21</v>
      </c>
      <c r="F12" s="10"/>
      <c r="G12" s="20">
        <v>20</v>
      </c>
      <c r="H12" s="22">
        <f t="shared" si="0"/>
        <v>0</v>
      </c>
    </row>
    <row r="13" spans="1:10" ht="45" customHeight="1" x14ac:dyDescent="0.3">
      <c r="A13" s="18">
        <v>9</v>
      </c>
      <c r="B13" s="58"/>
      <c r="C13" s="61"/>
      <c r="D13" s="61"/>
      <c r="E13" s="19" t="s">
        <v>20</v>
      </c>
      <c r="F13" s="10"/>
      <c r="G13" s="20">
        <v>20</v>
      </c>
      <c r="H13" s="22">
        <f t="shared" si="0"/>
        <v>0</v>
      </c>
    </row>
    <row r="14" spans="1:10" ht="45" customHeight="1" x14ac:dyDescent="0.3">
      <c r="A14" s="18">
        <v>10</v>
      </c>
      <c r="B14" s="59"/>
      <c r="C14" s="62"/>
      <c r="D14" s="62"/>
      <c r="E14" s="23" t="s">
        <v>12</v>
      </c>
      <c r="F14" s="10"/>
      <c r="G14" s="20">
        <v>20</v>
      </c>
      <c r="H14" s="22">
        <f t="shared" si="0"/>
        <v>0</v>
      </c>
    </row>
    <row r="15" spans="1:10" ht="45" customHeight="1" x14ac:dyDescent="0.3">
      <c r="A15" s="18">
        <v>11</v>
      </c>
      <c r="B15" s="59"/>
      <c r="C15" s="62"/>
      <c r="D15" s="62"/>
      <c r="E15" s="23" t="s">
        <v>13</v>
      </c>
      <c r="F15" s="10"/>
      <c r="G15" s="20">
        <v>20</v>
      </c>
      <c r="H15" s="22">
        <f t="shared" si="0"/>
        <v>0</v>
      </c>
    </row>
    <row r="16" spans="1:10" ht="45" customHeight="1" x14ac:dyDescent="0.3">
      <c r="A16" s="18">
        <v>12</v>
      </c>
      <c r="B16" s="59"/>
      <c r="C16" s="62"/>
      <c r="D16" s="62"/>
      <c r="E16" s="23" t="s">
        <v>27</v>
      </c>
      <c r="F16" s="10"/>
      <c r="G16" s="20">
        <v>20</v>
      </c>
      <c r="H16" s="22">
        <f t="shared" ref="H16" si="1">F16*G16</f>
        <v>0</v>
      </c>
    </row>
    <row r="17" spans="1:8" ht="45" customHeight="1" thickBot="1" x14ac:dyDescent="0.35">
      <c r="A17" s="24">
        <v>13</v>
      </c>
      <c r="B17" s="60"/>
      <c r="C17" s="63"/>
      <c r="D17" s="63"/>
      <c r="E17" s="25" t="s">
        <v>30</v>
      </c>
      <c r="F17" s="26"/>
      <c r="G17" s="37" t="s">
        <v>28</v>
      </c>
      <c r="H17" s="27">
        <f t="shared" si="0"/>
        <v>0</v>
      </c>
    </row>
    <row r="18" spans="1:8" ht="30" customHeight="1" thickBot="1" x14ac:dyDescent="0.35">
      <c r="B18" s="38" t="s">
        <v>14</v>
      </c>
      <c r="C18" s="39"/>
      <c r="D18" s="4"/>
      <c r="E18" s="4"/>
      <c r="F18" s="28"/>
      <c r="G18" s="28"/>
      <c r="H18" s="29">
        <f>SUM(H5:H17)</f>
        <v>0</v>
      </c>
    </row>
    <row r="19" spans="1:8" ht="28.35" customHeight="1" thickTop="1" x14ac:dyDescent="0.3">
      <c r="B19" s="30"/>
      <c r="H19" s="31"/>
    </row>
    <row r="20" spans="1:8" ht="15.6" thickBot="1" x14ac:dyDescent="0.35"/>
    <row r="21" spans="1:8" ht="31.5" customHeight="1" thickBot="1" x14ac:dyDescent="0.35">
      <c r="C21" s="32"/>
      <c r="D21" s="33"/>
      <c r="E21" s="40"/>
      <c r="F21" s="41"/>
      <c r="G21" s="42"/>
    </row>
    <row r="22" spans="1:8" ht="16.5" customHeight="1" thickBot="1" x14ac:dyDescent="0.35">
      <c r="C22" s="34" t="s">
        <v>15</v>
      </c>
      <c r="D22" s="35" t="s">
        <v>16</v>
      </c>
      <c r="E22" s="36" t="s">
        <v>17</v>
      </c>
      <c r="F22" s="43"/>
      <c r="G22" s="44"/>
    </row>
  </sheetData>
  <sheetProtection algorithmName="SHA-512" hashValue="4mWLRU7AeRh51Ozern8nMWIfUAxHsFruGj7X1+CnUp1qomTALCySaNfL5adw7JwT1J6IDX0HLcmwwm2Jhhc4Hw==" saltValue="EC7iBhzLpb9eBwxIt8wHLA==" spinCount="100000" sheet="1" formatColumns="0" formatRows="0" selectLockedCells="1"/>
  <mergeCells count="10">
    <mergeCell ref="B18:C18"/>
    <mergeCell ref="E21:G21"/>
    <mergeCell ref="F22:G22"/>
    <mergeCell ref="G2:J2"/>
    <mergeCell ref="A4:B4"/>
    <mergeCell ref="C4:D4"/>
    <mergeCell ref="C5:D5"/>
    <mergeCell ref="C6:D9"/>
    <mergeCell ref="B10:B17"/>
    <mergeCell ref="C10:D17"/>
  </mergeCells>
  <pageMargins left="0.70866141732283472" right="0.70866141732283472" top="0.78740157480314965" bottom="0.78740157480314965" header="0.31496062992125984" footer="0.31496062992125984"/>
  <pageSetup paperSize="8" scale="58" fitToHeight="0" orientation="portrait" r:id="rId1"/>
  <headerFooter>
    <oddHeader xml:space="preserve">&amp;L&amp;G&amp;R&amp;"Arial,Standard"Price List&amp;"-,Standard"
</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C41DFDD605BF5E4AA6F654405FF5A103" ma:contentTypeVersion="18" ma:contentTypeDescription="Create a new document." ma:contentTypeScope="" ma:versionID="8a409f2c7aacdd13c6b4ef2c76263c2c">
  <xsd:schema xmlns:xsd="http://www.w3.org/2001/XMLSchema" xmlns:xs="http://www.w3.org/2001/XMLSchema" xmlns:p="http://schemas.microsoft.com/office/2006/metadata/properties" xmlns:ns2="51e2ca25-d60f-4f76-b638-cf96ab51ec4f" xmlns:ns3="b20a0f58-a2a9-4def-ab4f-a4ee9e5e53b9" targetNamespace="http://schemas.microsoft.com/office/2006/metadata/properties" ma:root="true" ma:fieldsID="05d697f61cdd637a99bd5f34586628a2" ns2:_="" ns3:_="">
    <xsd:import namespace="51e2ca25-d60f-4f76-b638-cf96ab51ec4f"/>
    <xsd:import namespace="b20a0f58-a2a9-4def-ab4f-a4ee9e5e53b9"/>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Location" minOccurs="0"/>
                <xsd:element ref="ns3:MediaServiceGenerationTime" minOccurs="0"/>
                <xsd:element ref="ns3:MediaServiceEventHashCode"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e2ca25-d60f-4f76-b638-cf96ab51ec4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dc73fa1-4e95-4586-a82b-8be8e212338b}" ma:internalName="TaxCatchAll" ma:showField="CatchAllData" ma:web="51e2ca25-d60f-4f76-b638-cf96ab51ec4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0a0f58-a2a9-4def-ab4f-a4ee9e5e53b9"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6aa009d-3117-4a47-8b8c-6d0746c4206e"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b20a0f58-a2a9-4def-ab4f-a4ee9e5e53b9">
      <Terms xmlns="http://schemas.microsoft.com/office/infopath/2007/PartnerControls"/>
    </lcf76f155ced4ddcb4097134ff3c332f>
    <TaxCatchAll xmlns="51e2ca25-d60f-4f76-b638-cf96ab51ec4f" xsi:nil="true"/>
    <_dlc_DocId xmlns="51e2ca25-d60f-4f76-b638-cf96ab51ec4f">CXRFAAN5SQP5-1812738344-955328</_dlc_DocId>
    <_dlc_DocIdUrl xmlns="51e2ca25-d60f-4f76-b638-cf96ab51ec4f">
      <Url>https://eitrawmaterials.sharepoint.com/sites/FS/_layouts/15/DocIdRedir.aspx?ID=CXRFAAN5SQP5-1812738344-955328</Url>
      <Description>CXRFAAN5SQP5-1812738344-955328</Description>
    </_dlc_DocIdUrl>
  </documentManagement>
</p:properties>
</file>

<file path=customXml/itemProps1.xml><?xml version="1.0" encoding="utf-8"?>
<ds:datastoreItem xmlns:ds="http://schemas.openxmlformats.org/officeDocument/2006/customXml" ds:itemID="{BCE675AA-7111-419C-BAF8-C193042EBD6F}">
  <ds:schemaRefs>
    <ds:schemaRef ds:uri="http://schemas.microsoft.com/sharepoint/v3/contenttype/forms"/>
  </ds:schemaRefs>
</ds:datastoreItem>
</file>

<file path=customXml/itemProps2.xml><?xml version="1.0" encoding="utf-8"?>
<ds:datastoreItem xmlns:ds="http://schemas.openxmlformats.org/officeDocument/2006/customXml" ds:itemID="{9D4DA6F3-F514-4044-83BA-35A166A33CAD}">
  <ds:schemaRefs>
    <ds:schemaRef ds:uri="http://schemas.microsoft.com/sharepoint/events"/>
  </ds:schemaRefs>
</ds:datastoreItem>
</file>

<file path=customXml/itemProps3.xml><?xml version="1.0" encoding="utf-8"?>
<ds:datastoreItem xmlns:ds="http://schemas.openxmlformats.org/officeDocument/2006/customXml" ds:itemID="{255BB3D3-C757-4A82-B43C-8465FB6A2B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e2ca25-d60f-4f76-b638-cf96ab51ec4f"/>
    <ds:schemaRef ds:uri="b20a0f58-a2a9-4def-ab4f-a4ee9e5e53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56BBFAF-04F7-4463-B191-7D1C9A5368D1}">
  <ds:schemaRefs>
    <ds:schemaRef ds:uri="http://schemas.microsoft.com/office/2006/metadata/properties"/>
    <ds:schemaRef ds:uri="http://schemas.microsoft.com/office/infopath/2007/PartnerControls"/>
    <ds:schemaRef ds:uri="b20a0f58-a2a9-4def-ab4f-a4ee9e5e53b9"/>
    <ds:schemaRef ds:uri="51e2ca25-d60f-4f76-b638-cf96ab51ec4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Price List</vt:lpstr>
      <vt:lpstr>'Price List'!Druckbereich</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Marc Röbke</cp:lastModifiedBy>
  <cp:revision/>
  <dcterms:created xsi:type="dcterms:W3CDTF">2023-01-20T10:15:23Z</dcterms:created>
  <dcterms:modified xsi:type="dcterms:W3CDTF">2026-08-05T15:41:21Z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0x010100C41DFDD605BF5E4AA6F654405FF5A103</vt:lpwstr>
  </property>
  <property fmtid="{D5CDD505-2E9C-101B-9397-08002B2CF9AE}" pid="3" name="MediaServiceImageTags">
    <vt:lpwstr/>
  </property>
  <property fmtid="{D5CDD505-2E9C-101B-9397-08002B2CF9AE}" pid="4" name="_dlc_DocIdItemGuid">
    <vt:lpwstr>2b2c8847-5d11-4c49-9984-f0402b6e1f73</vt:lpwstr>
  </property>
</Properties>
</file>